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<sst xmlns="http://schemas.openxmlformats.org/spreadsheetml/2006/main" count="329" uniqueCount="65">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</sst>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P9" sqref="P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7400/1000</f>
        <v>7.4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3.8</v>
      </c>
      <c r="O4" s="37">
        <f>O2/2</f>
        <v>3.7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50.790800000000004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50.790800000000004</v>
      </c>
      <c r="I8" s="11">
        <f>D8*H8</f>
        <v>50.790800000000004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19.496500000000001</v>
      </c>
      <c r="K9" s="2" t="s">
        <v>19</v>
      </c>
      <c r="M9" s="39"/>
      <c r="N9" s="36" t="s">
        <v>39</v>
      </c>
      <c r="O9" s="39"/>
      <c r="P9" s="1"/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19.496500000000001</v>
      </c>
      <c r="H10" s="11">
        <f>G10*D10</f>
        <v>19.496500000000001</v>
      </c>
      <c r="I10" s="11">
        <f>H10*C10</f>
        <v>19.496500000000001</v>
      </c>
      <c r="J10" s="70"/>
      <c r="K10" s="10" t="s">
        <v>20</v>
      </c>
      <c r="M10" s="39"/>
      <c r="N10" s="37">
        <f>O4+(Q4/2)</f>
        <v>3.7250000000000001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19.575000000000003</v>
      </c>
      <c r="K14" s="2" t="s">
        <v>19</v>
      </c>
      <c r="M14" s="69"/>
      <c r="N14" s="37" t="s">
        <v>58</v>
      </c>
      <c r="O14" s="74">
        <f>M13+O4</f>
        <v>3.9000000000000004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19.575000000000003</v>
      </c>
      <c r="H15" s="11">
        <f>G15*D15*C15</f>
        <v>19.575000000000003</v>
      </c>
      <c r="I15" s="11">
        <f>H15</f>
        <v>19.575000000000003</v>
      </c>
      <c r="J15" s="11"/>
      <c r="K15" s="10" t="s">
        <v>20</v>
      </c>
      <c r="M15" s="68"/>
      <c r="N15" s="75">
        <f>O4+Q4</f>
        <v>3.75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9.7126190476190484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19.296500000000002</v>
      </c>
      <c r="H17" s="11"/>
      <c r="I17" s="11">
        <f>((G17-1)/M17)+1</f>
        <v>9.7126190476190484</v>
      </c>
      <c r="J17" s="11"/>
      <c r="K17" s="10" t="s">
        <v>25</v>
      </c>
      <c r="M17" s="37">
        <v>2.1</v>
      </c>
      <c r="N17" s="37">
        <f>O4+0.1</f>
        <v>3.8000000000000003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</v>
      </c>
      <c r="O3" s="36">
        <f>'S1'!O4</f>
        <v>3.7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50.790800000000004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50.790800000000004</v>
      </c>
      <c r="I7" s="11">
        <f>D7*H7</f>
        <v>50.790800000000004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19.496500000000001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19.496500000000001</v>
      </c>
      <c r="H9" s="11">
        <f>G9*D9</f>
        <v>19.496500000000001</v>
      </c>
      <c r="I9" s="11">
        <f>H9*C9</f>
        <v>19.496500000000001</v>
      </c>
      <c r="J9" s="70"/>
      <c r="K9" s="2" t="s">
        <v>19</v>
      </c>
      <c r="M9" s="39"/>
      <c r="N9" s="37">
        <f>O3+(Q3/2)</f>
        <v>3.7250000000000001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19.575000000000003</v>
      </c>
      <c r="K13" s="10" t="s">
        <v>20</v>
      </c>
      <c r="M13" s="69"/>
      <c r="N13" s="69" t="s">
        <v>58</v>
      </c>
      <c r="O13" s="37">
        <f>'S1'!O14</f>
        <v>3.9000000000000004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19.575000000000003</v>
      </c>
      <c r="H14" s="11">
        <f>G14*D14</f>
        <v>19.575000000000003</v>
      </c>
      <c r="I14" s="11">
        <f>H14*C14</f>
        <v>19.575000000000003</v>
      </c>
      <c r="J14" s="11"/>
      <c r="K14" s="2" t="s">
        <v>19</v>
      </c>
      <c r="M14" s="68"/>
      <c r="N14" s="73">
        <f>O3+Q3</f>
        <v>3.75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11.76264705882353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19.296500000000002</v>
      </c>
      <c r="H16" s="11"/>
      <c r="I16" s="11">
        <f>((G16-1)/M16)+1</f>
        <v>11.76264705882353</v>
      </c>
      <c r="J16" s="11"/>
      <c r="K16" s="10" t="s">
        <v>25</v>
      </c>
      <c r="M16" s="37">
        <v>1.7</v>
      </c>
      <c r="N16" s="37">
        <f>O3+0.1</f>
        <v>3.8000000000000003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3.84</v>
      </c>
      <c r="O3" s="36">
        <f>'S1'!O4</f>
        <v>3.7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51.566592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51.566592</v>
      </c>
      <c r="I7" s="11">
        <f>D7*H7</f>
        <v>51.566592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20.501300000000001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20.501300000000001</v>
      </c>
      <c r="H9" s="11">
        <f>G9*D9</f>
        <v>20.501300000000001</v>
      </c>
      <c r="I9" s="11">
        <f>H9*C9</f>
        <v>20.501300000000001</v>
      </c>
      <c r="J9" s="70"/>
      <c r="K9" s="2" t="s">
        <v>19</v>
      </c>
      <c r="M9" s="39"/>
      <c r="N9" s="37">
        <f>O3+(Q3/2)+R3</f>
        <v>4.0449999999999999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7.6027000000000005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8.18</v>
      </c>
      <c r="F12" s="11"/>
      <c r="G12" s="11"/>
      <c r="H12" s="11">
        <f>E12*M12</f>
        <v>1.6360000000000001</v>
      </c>
      <c r="I12" s="11">
        <f>H12*D12*C12</f>
        <v>1.6360000000000001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19.889000000000003</v>
      </c>
      <c r="I14" s="11">
        <f>H14*M14*C14</f>
        <v>5.9667000000000003</v>
      </c>
      <c r="J14" s="11"/>
      <c r="K14" s="10" t="s">
        <v>18</v>
      </c>
      <c r="M14" s="39">
        <f>300/1000</f>
        <v>0.3</v>
      </c>
      <c r="N14" s="39">
        <f>O3+(R3/2)</f>
        <v>3.85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19.700600000000001</v>
      </c>
      <c r="K16" s="2" t="s">
        <v>19</v>
      </c>
      <c r="M16" s="39"/>
      <c r="N16" s="39" t="s">
        <v>58</v>
      </c>
      <c r="O16" s="37">
        <f>'S1'!O14</f>
        <v>3.9000000000000004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19.700600000000001</v>
      </c>
      <c r="H17" s="11">
        <f>G17*D17</f>
        <v>19.700600000000001</v>
      </c>
      <c r="I17" s="11">
        <f>H17*C17</f>
        <v>19.700600000000001</v>
      </c>
      <c r="J17" s="11"/>
      <c r="K17" s="10" t="s">
        <v>20</v>
      </c>
      <c r="M17" s="72"/>
      <c r="N17" s="72">
        <f>O3+Q3</f>
        <v>3.79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13.867533333333334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20.301300000000001</v>
      </c>
      <c r="H19" s="11"/>
      <c r="I19" s="11">
        <f>((G19-1)/M19)+1</f>
        <v>13.867533333333334</v>
      </c>
      <c r="J19" s="11"/>
      <c r="K19" s="10" t="s">
        <v>25</v>
      </c>
      <c r="M19" s="73">
        <v>1.5</v>
      </c>
      <c r="N19" s="73">
        <f>O3+0.1</f>
        <v>3.8000000000000003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0.29840597499999999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19.018000000000001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19.018000000000001</v>
      </c>
      <c r="H23" s="12"/>
      <c r="I23" s="11">
        <f>G23*D23</f>
        <v>19.018000000000001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3.87</v>
      </c>
      <c r="O3" s="36">
        <f>'S1'!O4</f>
        <v>3.7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52.151733000000007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52.151733000000007</v>
      </c>
      <c r="I7" s="11">
        <f>D7*H7</f>
        <v>52.151733000000007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20.548400000000001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20.548400000000001</v>
      </c>
      <c r="H9" s="11">
        <f>G9*D9</f>
        <v>20.548400000000001</v>
      </c>
      <c r="I9" s="11">
        <f>H9*C9</f>
        <v>20.548400000000001</v>
      </c>
      <c r="J9" s="70"/>
      <c r="K9" s="10" t="s">
        <v>20</v>
      </c>
      <c r="M9" s="39"/>
      <c r="N9" s="37">
        <f>O3+(Q3/2)+R3</f>
        <v>4.0600000000000005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7.6147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8.2399999999999984</v>
      </c>
      <c r="F12" s="11"/>
      <c r="G12" s="11"/>
      <c r="H12" s="11">
        <f>M12*E12</f>
        <v>1.6479999999999997</v>
      </c>
      <c r="I12" s="11">
        <f>H12*D12*C12</f>
        <v>1.6479999999999997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19.889000000000003</v>
      </c>
      <c r="H14" s="34">
        <f>G14*D14</f>
        <v>19.889000000000003</v>
      </c>
      <c r="I14" s="11">
        <f>H14*C14*M14</f>
        <v>5.9667000000000003</v>
      </c>
      <c r="J14" s="11"/>
      <c r="K14" s="10" t="s">
        <v>18</v>
      </c>
      <c r="M14" s="69">
        <f>300/1000</f>
        <v>0.3</v>
      </c>
      <c r="N14" s="69">
        <f>O3+(R3/2)</f>
        <v>3.85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19.794800000000002</v>
      </c>
      <c r="K16" s="2" t="s">
        <v>19</v>
      </c>
      <c r="M16" s="69"/>
      <c r="N16" s="69" t="s">
        <v>58</v>
      </c>
      <c r="O16" s="37">
        <f>'S1'!O14</f>
        <v>3.9000000000000004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19.794800000000002</v>
      </c>
      <c r="H17" s="11">
        <f>G17*D17</f>
        <v>19.794800000000002</v>
      </c>
      <c r="I17" s="11">
        <f>H17*C17</f>
        <v>19.794800000000002</v>
      </c>
      <c r="J17" s="11"/>
      <c r="K17" s="10" t="s">
        <v>20</v>
      </c>
      <c r="M17" s="68"/>
      <c r="N17" s="73">
        <f>O3+Q3</f>
        <v>3.8200000000000003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15.883384615384616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20.348400000000002</v>
      </c>
      <c r="H19" s="11"/>
      <c r="I19" s="11">
        <f>((G19-1)/M19)+1</f>
        <v>15.883384615384616</v>
      </c>
      <c r="J19" s="18"/>
      <c r="K19" s="10" t="s">
        <v>25</v>
      </c>
      <c r="M19" s="73">
        <v>1.3</v>
      </c>
      <c r="N19" s="73">
        <f>O3+0.1</f>
        <v>3.8000000000000003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0.29887697499999999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19.018000000000001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19.018000000000001</v>
      </c>
      <c r="H23" s="12">
        <f>G23*D23</f>
        <v>19.018000000000001</v>
      </c>
      <c r="I23" s="11">
        <f>H23*C23</f>
        <v>19.018000000000001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</v>
      </c>
      <c r="O3" s="36">
        <f>'S1'!O4</f>
        <v>3.7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52.739699999999999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52.739699999999999</v>
      </c>
      <c r="I7" s="11">
        <f>D7*H7</f>
        <v>52.739699999999999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20.595500000000001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20.595500000000001</v>
      </c>
      <c r="H9" s="11">
        <f>G9*D9</f>
        <v>20.595500000000001</v>
      </c>
      <c r="I9" s="11">
        <f>H9*C9</f>
        <v>20.595500000000001</v>
      </c>
      <c r="J9" s="70"/>
      <c r="K9" s="2" t="s">
        <v>19</v>
      </c>
      <c r="M9" s="39"/>
      <c r="N9" s="37">
        <f>O3+(Q3/2)+R3</f>
        <v>4.0750000000000002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7.6267000000000014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8.3000000000000025</v>
      </c>
      <c r="F12" s="11"/>
      <c r="G12" s="11"/>
      <c r="H12" s="11">
        <f>M12*E12</f>
        <v>1.6600000000000006</v>
      </c>
      <c r="I12" s="11">
        <f>H12*D12*C12</f>
        <v>1.6600000000000006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19.889000000000003</v>
      </c>
      <c r="H14" s="34">
        <f>G14*D14</f>
        <v>19.889000000000003</v>
      </c>
      <c r="I14" s="11">
        <f>H14*C14*M14</f>
        <v>5.9667000000000003</v>
      </c>
      <c r="J14" s="11"/>
      <c r="K14" s="10" t="s">
        <v>18</v>
      </c>
      <c r="M14" s="69">
        <f>300/1000</f>
        <v>0.3</v>
      </c>
      <c r="N14" s="69">
        <f>O3+(R3/2)</f>
        <v>3.85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19.889000000000003</v>
      </c>
      <c r="K16" s="2" t="s">
        <v>19</v>
      </c>
      <c r="M16" s="39"/>
      <c r="N16" s="39" t="s">
        <v>58</v>
      </c>
      <c r="O16" s="37">
        <f>'S1'!O14</f>
        <v>3.9000000000000004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19.889000000000003</v>
      </c>
      <c r="H17" s="11">
        <f>G17*D17</f>
        <v>19.889000000000003</v>
      </c>
      <c r="I17" s="11">
        <f>H17*C17</f>
        <v>19.889000000000003</v>
      </c>
      <c r="J17" s="18"/>
      <c r="K17" s="10" t="s">
        <v>20</v>
      </c>
      <c r="M17" s="72"/>
      <c r="N17" s="73">
        <f>Q3+O3</f>
        <v>3.85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20.395500000000002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20.395500000000002</v>
      </c>
      <c r="H19" s="11"/>
      <c r="I19" s="11">
        <f>((G19-1)/M19)+1</f>
        <v>20.395500000000002</v>
      </c>
      <c r="J19" s="11"/>
      <c r="K19" s="10" t="s">
        <v>25</v>
      </c>
      <c r="M19" s="72">
        <v>1</v>
      </c>
      <c r="N19" s="73">
        <f>O3+0.1</f>
        <v>3.8000000000000003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0.2993479750000001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19.018000000000001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19.018000000000001</v>
      </c>
      <c r="H23" s="12">
        <f>G23*D23</f>
        <v>19.018000000000001</v>
      </c>
      <c r="I23" s="11">
        <f>H23*C23</f>
        <v>19.018000000000001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</v>
      </c>
      <c r="O4" s="36">
        <f>'S1'!O4</f>
        <v>3.7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54.72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54.72</v>
      </c>
      <c r="I8" s="11">
        <f>D8*H8</f>
        <v>54.72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21.066500000000005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21.066500000000005</v>
      </c>
      <c r="H10" s="11">
        <f>G10*D10</f>
        <v>21.066500000000005</v>
      </c>
      <c r="I10" s="11">
        <f>H10*C10</f>
        <v>21.066500000000005</v>
      </c>
      <c r="J10" s="70"/>
      <c r="K10" s="10" t="s">
        <v>20</v>
      </c>
      <c r="M10" s="39"/>
      <c r="N10" s="37">
        <f>O4+(Q4/2)+R4</f>
        <v>4.2250000000000005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9.7584000000000017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8.7000000000000011</v>
      </c>
      <c r="F13" s="11"/>
      <c r="G13" s="11"/>
      <c r="H13" s="11">
        <f>E13*M13</f>
        <v>1.7400000000000002</v>
      </c>
      <c r="I13" s="11">
        <f>H13*D13*C13</f>
        <v>1.7400000000000002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20.046000000000003</v>
      </c>
      <c r="H15" s="33">
        <f>G15*D15</f>
        <v>20.046000000000003</v>
      </c>
      <c r="I15" s="11">
        <f>H15*C15*M15</f>
        <v>8.0184000000000015</v>
      </c>
      <c r="J15" s="11"/>
      <c r="K15" s="10" t="s">
        <v>18</v>
      </c>
      <c r="M15" s="69">
        <v>0.4</v>
      </c>
      <c r="N15" s="69">
        <f>O4+(R4/2)</f>
        <v>3.9000000000000004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20.203000000000003</v>
      </c>
      <c r="K17" s="2" t="s">
        <v>19</v>
      </c>
      <c r="M17" s="39"/>
      <c r="N17" s="39" t="s">
        <v>58</v>
      </c>
      <c r="O17" s="37">
        <f>'S1'!O14</f>
        <v>3.9000000000000004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20.203000000000003</v>
      </c>
      <c r="H18" s="11">
        <f>G18*D18</f>
        <v>20.203000000000003</v>
      </c>
      <c r="I18" s="11">
        <f>H18*C18</f>
        <v>20.203000000000003</v>
      </c>
      <c r="J18" s="11"/>
      <c r="K18" s="10" t="s">
        <v>20</v>
      </c>
      <c r="N18" s="73">
        <f>O4+Q4</f>
        <v>3.95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20.866500000000002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20.866500000000002</v>
      </c>
      <c r="H20" s="11"/>
      <c r="I20" s="11">
        <f>((G20-1)/M20)+1</f>
        <v>20.866500000000002</v>
      </c>
      <c r="J20" s="18"/>
      <c r="K20" s="10" t="s">
        <v>25</v>
      </c>
      <c r="M20" s="68">
        <v>1</v>
      </c>
      <c r="N20" s="73">
        <f>O4+0.1</f>
        <v>3.8000000000000003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0.38301720000000006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19.018000000000001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19.018000000000001</v>
      </c>
      <c r="H24" s="12">
        <f>G24*D24</f>
        <v>19.018000000000001</v>
      </c>
      <c r="I24" s="11">
        <f>H24*C24</f>
        <v>19.018000000000001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2021-08-04T06:47:42Z</dcterms:modified>
</cp:coreProperties>
</file>